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6795"/>
  </bookViews>
  <sheets>
    <sheet name="Część 1" sheetId="2" r:id="rId1"/>
    <sheet name="Część 2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" l="1"/>
  <c r="H11" i="4" s="1"/>
  <c r="F12" i="4"/>
  <c r="H12" i="4" s="1"/>
  <c r="F13" i="4"/>
  <c r="H13" i="4" s="1"/>
  <c r="F14" i="4"/>
  <c r="H14" i="4" s="1"/>
  <c r="F15" i="4"/>
  <c r="H15" i="4" s="1"/>
  <c r="F16" i="4"/>
  <c r="H16" i="4" s="1"/>
  <c r="F17" i="4"/>
  <c r="H17" i="4" s="1"/>
  <c r="H24" i="4" l="1"/>
  <c r="I13" i="4" l="1"/>
  <c r="I17" i="4"/>
  <c r="F10" i="4" l="1"/>
  <c r="H10" i="4" l="1"/>
  <c r="I10" i="4" s="1"/>
  <c r="G23" i="4"/>
  <c r="H23" i="4" s="1"/>
  <c r="G25" i="4"/>
  <c r="H25" i="4" s="1"/>
  <c r="G26" i="4"/>
  <c r="H26" i="4" s="1"/>
  <c r="G27" i="4"/>
  <c r="H27" i="4" s="1"/>
  <c r="G28" i="4"/>
  <c r="H28" i="4" s="1"/>
  <c r="G29" i="4"/>
  <c r="H29" i="4" s="1"/>
  <c r="I11" i="4" l="1"/>
  <c r="I12" i="4"/>
  <c r="I14" i="4"/>
  <c r="I15" i="4"/>
  <c r="I16" i="4"/>
  <c r="G22" i="4" l="1"/>
  <c r="H22" i="4" s="1"/>
  <c r="H30" i="4" l="1"/>
  <c r="G30" i="4"/>
  <c r="G9" i="2"/>
  <c r="H9" i="2" s="1"/>
  <c r="I18" i="4" l="1"/>
  <c r="H33" i="4" s="1"/>
  <c r="H18" i="4"/>
  <c r="G33" i="4" s="1"/>
</calcChain>
</file>

<file path=xl/sharedStrings.xml><?xml version="1.0" encoding="utf-8"?>
<sst xmlns="http://schemas.openxmlformats.org/spreadsheetml/2006/main" count="82" uniqueCount="48">
  <si>
    <t>Lp</t>
  </si>
  <si>
    <t>Opis przedmiotu zamówienia</t>
  </si>
  <si>
    <t xml:space="preserve"> </t>
  </si>
  <si>
    <t xml:space="preserve">Formularz asortymentowo-cenowy </t>
  </si>
  <si>
    <t>…………………………………………………………</t>
  </si>
  <si>
    <t>podpis osoby/osób upoważnionych</t>
  </si>
  <si>
    <t>Jednostka miary</t>
  </si>
  <si>
    <t>Cena jednostkowa netto</t>
  </si>
  <si>
    <t>VAT %</t>
  </si>
  <si>
    <t>Ciekły azot do naczyń Dewara</t>
  </si>
  <si>
    <t>kg</t>
  </si>
  <si>
    <t>Ilość butli</t>
  </si>
  <si>
    <t xml:space="preserve">Dzierżawa butli z tlenem medycznym (butla 2L, zintegrowana, bez tradycyjnego reduktora) </t>
  </si>
  <si>
    <t>butla</t>
  </si>
  <si>
    <t xml:space="preserve">Dzierżawa butli z tlenem medycznym (butla 40L) </t>
  </si>
  <si>
    <t>Dzierżawa butli na sprężone powietrze (butla 40L)</t>
  </si>
  <si>
    <t>Dziezrżawa butli z tlenem medycznym (butla 10L, zintegrowana, bez tradycyjnego reduktora)</t>
  </si>
  <si>
    <t>Dzierżawa butli na sprężone powietrze (butla 10L)</t>
  </si>
  <si>
    <t>Razem A:</t>
  </si>
  <si>
    <t>Tlen medyczny w butli 40L</t>
  </si>
  <si>
    <t>Podtlenek azotu medyczny w butli 7 kg</t>
  </si>
  <si>
    <t>Dwutlenek węgla medyczny do krioterapii w butli 26 kg</t>
  </si>
  <si>
    <t>Sprężone powietrze w butli 40L</t>
  </si>
  <si>
    <t>Tlen medyczny w butli 10L</t>
  </si>
  <si>
    <t>Sprężone powietrze w butli 10L</t>
  </si>
  <si>
    <t>Razem B:</t>
  </si>
  <si>
    <t>netto</t>
  </si>
  <si>
    <t>brutto</t>
  </si>
  <si>
    <t>Tlen medyczny w butli 2L</t>
  </si>
  <si>
    <t>Tabela A - Dzierżawa butki</t>
  </si>
  <si>
    <t>Tabela B - Gazy medyczne i techniczne</t>
  </si>
  <si>
    <t>Część 2 Gazy medyczne i techniczne, dzierżawa butli</t>
  </si>
  <si>
    <t>VAT
 %</t>
  </si>
  <si>
    <t xml:space="preserve">Dwutlenek węgla medyczny w butli 10l (7,5 kg) </t>
  </si>
  <si>
    <t>Cena dzierżawy netto za 1 m-c za 1 butlę</t>
  </si>
  <si>
    <t>Wartość netto za 1 m-c</t>
  </si>
  <si>
    <t>Łączna wartość w zł na 24 miesięcy (tabela A+ tabela B)</t>
  </si>
  <si>
    <t>Szacunkowa ilość na 24 m-ce</t>
  </si>
  <si>
    <t>Wartość netto za 24 m-ce</t>
  </si>
  <si>
    <t>Wartość brutto za 24 m-ce</t>
  </si>
  <si>
    <t>Załącznik nr 1 - Nr spr. 19P/LZ/2026</t>
  </si>
  <si>
    <t>Dzierżawa butli z podtlenkiem azotu med. (butla 10l; 7 kg)</t>
  </si>
  <si>
    <t>Dzierżawa butli na dwutlenek węgla medyczny (butla 10l; 7,5 kg)</t>
  </si>
  <si>
    <t>Dzierżawa butli z dwutlenkiem węgla (butla 40l; 26 kg)</t>
  </si>
  <si>
    <r>
      <t>Wartość brutto za 24</t>
    </r>
    <r>
      <rPr>
        <b/>
        <sz val="10"/>
        <color rgb="FFFF0000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>m-ce</t>
    </r>
  </si>
  <si>
    <t>Część 1 Ciekły azot</t>
  </si>
  <si>
    <t>Składając w imieniu firmy .................................................................... ofertę na dostawę gazów medycznych i technicznych wraz z dzierżawą butli - nr spr. 19P/LZ/2026 oferujemy realizację zamówienia zgodnie z poniższymi cenami:</t>
  </si>
  <si>
    <t>Składając w imieniu firmy .................................................................... ofertę na dostawę  gazów medycznych i technicznych wraz z dzierżawą butli - nr spr. 19/LZ/2026 oferujemy realizację zamówienia zgodnie z poniższymi cenami: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</si>
</sst>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2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theme="1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4"/>
      <color indexed="8"/>
      <name val="Verdana"/>
      <family val="2"/>
      <charset val="238"/>
    </font>
    <font>
      <sz val="12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1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1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indexed="8"/>
      <name val="Verdana"/>
      <family val="2"/>
      <charset val="238"/>
    </font>
    <font>
      <b/>
      <sz val="11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5" fillId="0" borderId="0" xfId="0" applyFont="1" applyAlignment="1"/>
    <xf numFmtId="0" fontId="8" fillId="2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vertical="center" wrapText="1"/>
    </xf>
    <xf numFmtId="9" fontId="14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4" fillId="0" borderId="4" xfId="0" applyNumberFormat="1" applyFont="1" applyBorder="1" applyAlignment="1">
      <alignment vertical="center" wrapText="1"/>
    </xf>
    <xf numFmtId="164" fontId="16" fillId="0" borderId="4" xfId="0" applyNumberFormat="1" applyFont="1" applyBorder="1" applyAlignment="1">
      <alignment vertical="center" wrapText="1"/>
    </xf>
    <xf numFmtId="0" fontId="2" fillId="2" borderId="0" xfId="0" applyFont="1" applyFill="1"/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17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vertical="top"/>
    </xf>
    <xf numFmtId="0" fontId="18" fillId="2" borderId="3" xfId="0" applyFont="1" applyFill="1" applyBorder="1" applyAlignment="1">
      <alignment horizontal="center" vertical="top" wrapText="1"/>
    </xf>
    <xf numFmtId="2" fontId="18" fillId="2" borderId="3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4" fontId="16" fillId="0" borderId="1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0" borderId="0" xfId="0" applyFont="1" applyAlignment="1"/>
    <xf numFmtId="2" fontId="18" fillId="2" borderId="5" xfId="0" applyNumberFormat="1" applyFont="1" applyFill="1" applyBorder="1" applyAlignment="1">
      <alignment horizontal="center" vertical="top" wrapText="1"/>
    </xf>
    <xf numFmtId="164" fontId="16" fillId="0" borderId="1" xfId="0" applyNumberFormat="1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/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60" zoomScaleNormal="160" workbookViewId="0">
      <selection activeCell="B7" sqref="B7"/>
    </sheetView>
  </sheetViews>
  <sheetFormatPr defaultRowHeight="14.25" x14ac:dyDescent="0.2"/>
  <cols>
    <col min="1" max="1" width="4.140625" style="1" customWidth="1"/>
    <col min="2" max="2" width="58.42578125" style="2" customWidth="1"/>
    <col min="3" max="3" width="10.7109375" style="3" customWidth="1"/>
    <col min="4" max="4" width="12.28515625" style="1" customWidth="1"/>
    <col min="5" max="5" width="13.7109375" style="1" customWidth="1"/>
    <col min="6" max="6" width="8.5703125" style="1" customWidth="1"/>
    <col min="7" max="7" width="13.5703125" style="4" bestFit="1" customWidth="1"/>
    <col min="8" max="8" width="11.28515625" style="4" customWidth="1"/>
    <col min="9" max="16384" width="9.140625" style="2"/>
  </cols>
  <sheetData>
    <row r="1" spans="1:8" x14ac:dyDescent="0.2">
      <c r="E1" s="2" t="s">
        <v>40</v>
      </c>
      <c r="H1" s="2"/>
    </row>
    <row r="2" spans="1:8" ht="19.5" x14ac:dyDescent="0.25">
      <c r="A2" s="7" t="s">
        <v>2</v>
      </c>
      <c r="B2" s="72" t="s">
        <v>3</v>
      </c>
      <c r="C2" s="9"/>
      <c r="D2" s="10"/>
      <c r="F2" s="11"/>
      <c r="G2" s="12"/>
      <c r="H2" s="12"/>
    </row>
    <row r="3" spans="1:8" ht="14.25" customHeight="1" x14ac:dyDescent="0.25">
      <c r="A3" s="7"/>
      <c r="B3" s="72"/>
      <c r="C3" s="9"/>
      <c r="D3" s="10"/>
      <c r="F3" s="11"/>
      <c r="G3" s="12"/>
      <c r="H3" s="12"/>
    </row>
    <row r="4" spans="1:8" ht="19.5" x14ac:dyDescent="0.25">
      <c r="A4" s="7"/>
      <c r="B4" s="78" t="s">
        <v>45</v>
      </c>
      <c r="C4" s="9"/>
      <c r="D4" s="10"/>
      <c r="F4" s="11"/>
      <c r="G4" s="12"/>
      <c r="H4" s="12"/>
    </row>
    <row r="5" spans="1:8" ht="19.5" x14ac:dyDescent="0.25">
      <c r="A5" s="7"/>
      <c r="B5" s="14"/>
      <c r="C5" s="9"/>
      <c r="D5" s="10"/>
      <c r="E5" s="11"/>
      <c r="F5" s="11"/>
      <c r="G5" s="12"/>
      <c r="H5" s="12"/>
    </row>
    <row r="6" spans="1:8" ht="36.75" customHeight="1" x14ac:dyDescent="0.2">
      <c r="A6" s="70" t="s">
        <v>47</v>
      </c>
      <c r="B6" s="70"/>
      <c r="C6" s="70"/>
      <c r="D6" s="70"/>
      <c r="E6" s="70"/>
      <c r="F6" s="70"/>
      <c r="G6" s="70"/>
      <c r="H6" s="70"/>
    </row>
    <row r="7" spans="1:8" s="77" customFormat="1" ht="51" x14ac:dyDescent="0.2">
      <c r="A7" s="71" t="s">
        <v>0</v>
      </c>
      <c r="B7" s="76" t="s">
        <v>1</v>
      </c>
      <c r="C7" s="17" t="s">
        <v>6</v>
      </c>
      <c r="D7" s="17" t="s">
        <v>37</v>
      </c>
      <c r="E7" s="17" t="s">
        <v>7</v>
      </c>
      <c r="F7" s="17" t="s">
        <v>8</v>
      </c>
      <c r="G7" s="17" t="s">
        <v>38</v>
      </c>
      <c r="H7" s="17" t="s">
        <v>39</v>
      </c>
    </row>
    <row r="8" spans="1:8" s="46" customFormat="1" ht="19.5" customHeight="1" x14ac:dyDescent="0.2">
      <c r="A8" s="50"/>
      <c r="B8" s="75"/>
      <c r="C8" s="52"/>
      <c r="D8" s="52"/>
      <c r="E8" s="52"/>
      <c r="F8" s="52"/>
      <c r="G8" s="53"/>
      <c r="H8" s="73"/>
    </row>
    <row r="9" spans="1:8" ht="15" customHeight="1" x14ac:dyDescent="0.2">
      <c r="A9" s="63">
        <v>1</v>
      </c>
      <c r="B9" s="30" t="s">
        <v>9</v>
      </c>
      <c r="C9" s="54" t="s">
        <v>10</v>
      </c>
      <c r="D9" s="64">
        <v>31400</v>
      </c>
      <c r="E9" s="35"/>
      <c r="F9" s="65"/>
      <c r="G9" s="56">
        <f t="shared" ref="G9" si="0">D9*E9</f>
        <v>0</v>
      </c>
      <c r="H9" s="74">
        <f>G9+G9*F9</f>
        <v>0</v>
      </c>
    </row>
    <row r="10" spans="1:8" x14ac:dyDescent="0.2">
      <c r="A10" s="66"/>
      <c r="B10" s="66"/>
      <c r="C10" s="67"/>
      <c r="D10" s="68"/>
      <c r="E10" s="68"/>
      <c r="F10" s="68"/>
    </row>
    <row r="11" spans="1:8" x14ac:dyDescent="0.2">
      <c r="A11" s="69"/>
      <c r="B11" s="69"/>
    </row>
    <row r="14" spans="1:8" x14ac:dyDescent="0.2">
      <c r="E14" s="1" t="s">
        <v>4</v>
      </c>
    </row>
    <row r="15" spans="1:8" x14ac:dyDescent="0.2">
      <c r="E15" s="1" t="s">
        <v>5</v>
      </c>
    </row>
  </sheetData>
  <mergeCells count="1">
    <mergeCell ref="A6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="154" zoomScaleNormal="154" workbookViewId="0">
      <selection activeCell="A6" sqref="A6:I6"/>
    </sheetView>
  </sheetViews>
  <sheetFormatPr defaultRowHeight="14.25" x14ac:dyDescent="0.2"/>
  <cols>
    <col min="1" max="1" width="4.140625" style="1" customWidth="1"/>
    <col min="2" max="2" width="44.85546875" style="2" customWidth="1"/>
    <col min="3" max="3" width="13.42578125" style="3" customWidth="1"/>
    <col min="4" max="4" width="12.85546875" style="1" customWidth="1"/>
    <col min="5" max="5" width="12.42578125" style="1" customWidth="1"/>
    <col min="6" max="6" width="11.5703125" style="1" customWidth="1"/>
    <col min="7" max="7" width="12.140625" style="4" customWidth="1"/>
    <col min="8" max="8" width="11.85546875" style="4" customWidth="1"/>
    <col min="9" max="9" width="11.42578125" style="6" customWidth="1"/>
    <col min="10" max="16384" width="9.140625" style="2"/>
  </cols>
  <sheetData>
    <row r="1" spans="1:9" x14ac:dyDescent="0.2">
      <c r="F1" s="2" t="s">
        <v>40</v>
      </c>
      <c r="H1" s="5"/>
    </row>
    <row r="2" spans="1:9" ht="19.5" x14ac:dyDescent="0.25">
      <c r="A2" s="7" t="s">
        <v>2</v>
      </c>
      <c r="B2" s="8" t="s">
        <v>3</v>
      </c>
      <c r="C2" s="9"/>
      <c r="D2" s="10"/>
      <c r="E2" s="11"/>
      <c r="F2" s="11"/>
      <c r="G2" s="12"/>
      <c r="H2" s="12"/>
      <c r="I2" s="13"/>
    </row>
    <row r="3" spans="1:9" ht="13.5" customHeight="1" x14ac:dyDescent="0.25">
      <c r="A3" s="7"/>
      <c r="B3" s="8"/>
      <c r="C3" s="9"/>
      <c r="D3" s="10"/>
      <c r="E3" s="11"/>
      <c r="F3" s="11"/>
      <c r="G3" s="12"/>
      <c r="H3" s="12"/>
      <c r="I3" s="13"/>
    </row>
    <row r="4" spans="1:9" ht="15" x14ac:dyDescent="0.2">
      <c r="A4" s="2"/>
      <c r="B4" s="79" t="s">
        <v>31</v>
      </c>
      <c r="C4" s="9"/>
      <c r="D4" s="10"/>
      <c r="E4" s="11"/>
      <c r="F4" s="11"/>
      <c r="G4" s="12"/>
      <c r="H4" s="12"/>
      <c r="I4" s="13"/>
    </row>
    <row r="5" spans="1:9" ht="19.5" x14ac:dyDescent="0.25">
      <c r="A5" s="7"/>
      <c r="B5" s="14"/>
      <c r="C5" s="9"/>
      <c r="D5" s="10"/>
      <c r="E5" s="11"/>
      <c r="F5" s="11"/>
      <c r="G5" s="12"/>
      <c r="H5" s="12"/>
      <c r="I5" s="13"/>
    </row>
    <row r="6" spans="1:9" ht="37.5" customHeight="1" x14ac:dyDescent="0.2">
      <c r="A6" s="70" t="s">
        <v>46</v>
      </c>
      <c r="B6" s="70"/>
      <c r="C6" s="70"/>
      <c r="D6" s="70"/>
      <c r="E6" s="70"/>
      <c r="F6" s="70"/>
      <c r="G6" s="70"/>
      <c r="H6" s="70"/>
      <c r="I6" s="70"/>
    </row>
    <row r="7" spans="1:9" ht="63.75" x14ac:dyDescent="0.2">
      <c r="A7" s="15" t="s">
        <v>0</v>
      </c>
      <c r="B7" s="16" t="s">
        <v>1</v>
      </c>
      <c r="C7" s="17" t="s">
        <v>6</v>
      </c>
      <c r="D7" s="17" t="s">
        <v>11</v>
      </c>
      <c r="E7" s="17" t="s">
        <v>34</v>
      </c>
      <c r="F7" s="17" t="s">
        <v>35</v>
      </c>
      <c r="G7" s="17" t="s">
        <v>32</v>
      </c>
      <c r="H7" s="18" t="s">
        <v>38</v>
      </c>
      <c r="I7" s="18" t="s">
        <v>44</v>
      </c>
    </row>
    <row r="8" spans="1:9" ht="28.5" customHeight="1" x14ac:dyDescent="0.2">
      <c r="A8" s="19"/>
      <c r="B8" s="20"/>
      <c r="C8" s="20"/>
      <c r="D8" s="20"/>
      <c r="E8" s="20"/>
      <c r="F8" s="20"/>
      <c r="G8" s="20"/>
      <c r="H8" s="20"/>
      <c r="I8" s="21"/>
    </row>
    <row r="9" spans="1:9" ht="20.25" customHeight="1" x14ac:dyDescent="0.2">
      <c r="A9" s="22"/>
      <c r="B9" s="23" t="s">
        <v>29</v>
      </c>
      <c r="C9" s="24"/>
      <c r="D9" s="25"/>
      <c r="E9" s="25"/>
      <c r="F9" s="26"/>
      <c r="G9" s="26"/>
      <c r="H9" s="27"/>
      <c r="I9" s="28"/>
    </row>
    <row r="10" spans="1:9" ht="38.25" x14ac:dyDescent="0.2">
      <c r="A10" s="29">
        <v>1</v>
      </c>
      <c r="B10" s="30" t="s">
        <v>12</v>
      </c>
      <c r="C10" s="31" t="s">
        <v>13</v>
      </c>
      <c r="D10" s="32">
        <v>27</v>
      </c>
      <c r="E10" s="33"/>
      <c r="F10" s="33">
        <f>D10*E10</f>
        <v>0</v>
      </c>
      <c r="G10" s="34"/>
      <c r="H10" s="35">
        <f>F10*24</f>
        <v>0</v>
      </c>
      <c r="I10" s="35">
        <f>H10+H10*G10</f>
        <v>0</v>
      </c>
    </row>
    <row r="11" spans="1:9" ht="25.5" x14ac:dyDescent="0.2">
      <c r="A11" s="29">
        <v>2</v>
      </c>
      <c r="B11" s="30" t="s">
        <v>14</v>
      </c>
      <c r="C11" s="31" t="s">
        <v>13</v>
      </c>
      <c r="D11" s="32">
        <v>3</v>
      </c>
      <c r="E11" s="33"/>
      <c r="F11" s="33">
        <f t="shared" ref="F11:F17" si="0">D11*E11</f>
        <v>0</v>
      </c>
      <c r="G11" s="34"/>
      <c r="H11" s="35">
        <f t="shared" ref="H11:H17" si="1">F11*24</f>
        <v>0</v>
      </c>
      <c r="I11" s="35">
        <f t="shared" ref="I11:I16" si="2">H11+H11*G11</f>
        <v>0</v>
      </c>
    </row>
    <row r="12" spans="1:9" ht="25.5" x14ac:dyDescent="0.2">
      <c r="A12" s="29">
        <v>3</v>
      </c>
      <c r="B12" s="30" t="s">
        <v>15</v>
      </c>
      <c r="C12" s="31" t="s">
        <v>13</v>
      </c>
      <c r="D12" s="32">
        <v>4</v>
      </c>
      <c r="E12" s="33"/>
      <c r="F12" s="33">
        <f t="shared" si="0"/>
        <v>0</v>
      </c>
      <c r="G12" s="34"/>
      <c r="H12" s="35">
        <f t="shared" si="1"/>
        <v>0</v>
      </c>
      <c r="I12" s="35">
        <f t="shared" si="2"/>
        <v>0</v>
      </c>
    </row>
    <row r="13" spans="1:9" ht="28.5" x14ac:dyDescent="0.2">
      <c r="A13" s="29">
        <v>4</v>
      </c>
      <c r="B13" s="36" t="s">
        <v>41</v>
      </c>
      <c r="C13" s="31" t="s">
        <v>13</v>
      </c>
      <c r="D13" s="32">
        <v>6</v>
      </c>
      <c r="E13" s="33"/>
      <c r="F13" s="33">
        <f t="shared" si="0"/>
        <v>0</v>
      </c>
      <c r="G13" s="34"/>
      <c r="H13" s="35">
        <f t="shared" si="1"/>
        <v>0</v>
      </c>
      <c r="I13" s="35">
        <f>H13+H13*G13</f>
        <v>0</v>
      </c>
    </row>
    <row r="14" spans="1:9" ht="25.5" x14ac:dyDescent="0.2">
      <c r="A14" s="29">
        <v>5</v>
      </c>
      <c r="B14" s="30" t="s">
        <v>43</v>
      </c>
      <c r="C14" s="31" t="s">
        <v>13</v>
      </c>
      <c r="D14" s="32">
        <v>7</v>
      </c>
      <c r="E14" s="33"/>
      <c r="F14" s="33">
        <f t="shared" si="0"/>
        <v>0</v>
      </c>
      <c r="G14" s="34"/>
      <c r="H14" s="35">
        <f t="shared" si="1"/>
        <v>0</v>
      </c>
      <c r="I14" s="35">
        <f t="shared" si="2"/>
        <v>0</v>
      </c>
    </row>
    <row r="15" spans="1:9" ht="38.25" x14ac:dyDescent="0.2">
      <c r="A15" s="29">
        <v>6</v>
      </c>
      <c r="B15" s="30" t="s">
        <v>16</v>
      </c>
      <c r="C15" s="31" t="s">
        <v>13</v>
      </c>
      <c r="D15" s="32">
        <v>6</v>
      </c>
      <c r="E15" s="33"/>
      <c r="F15" s="33">
        <f t="shared" si="0"/>
        <v>0</v>
      </c>
      <c r="G15" s="34"/>
      <c r="H15" s="35">
        <f t="shared" si="1"/>
        <v>0</v>
      </c>
      <c r="I15" s="35">
        <f t="shared" si="2"/>
        <v>0</v>
      </c>
    </row>
    <row r="16" spans="1:9" s="38" customFormat="1" ht="25.5" x14ac:dyDescent="0.2">
      <c r="A16" s="29">
        <v>7</v>
      </c>
      <c r="B16" s="30" t="s">
        <v>17</v>
      </c>
      <c r="C16" s="37" t="s">
        <v>13</v>
      </c>
      <c r="D16" s="32">
        <v>2</v>
      </c>
      <c r="E16" s="33"/>
      <c r="F16" s="33">
        <f t="shared" si="0"/>
        <v>0</v>
      </c>
      <c r="G16" s="34"/>
      <c r="H16" s="35">
        <f t="shared" si="1"/>
        <v>0</v>
      </c>
      <c r="I16" s="35">
        <f t="shared" si="2"/>
        <v>0</v>
      </c>
    </row>
    <row r="17" spans="1:11" ht="25.5" x14ac:dyDescent="0.2">
      <c r="A17" s="29">
        <v>8</v>
      </c>
      <c r="B17" s="30" t="s">
        <v>42</v>
      </c>
      <c r="C17" s="31" t="s">
        <v>13</v>
      </c>
      <c r="D17" s="32">
        <v>1</v>
      </c>
      <c r="E17" s="33"/>
      <c r="F17" s="33">
        <f t="shared" si="0"/>
        <v>0</v>
      </c>
      <c r="G17" s="34"/>
      <c r="H17" s="35">
        <f t="shared" si="1"/>
        <v>0</v>
      </c>
      <c r="I17" s="35">
        <f>H17+H17*G17</f>
        <v>0</v>
      </c>
    </row>
    <row r="18" spans="1:11" s="46" customFormat="1" x14ac:dyDescent="0.2">
      <c r="A18" s="39"/>
      <c r="B18" s="40"/>
      <c r="C18" s="39"/>
      <c r="D18" s="41"/>
      <c r="E18" s="42" t="s">
        <v>18</v>
      </c>
      <c r="F18" s="43"/>
      <c r="G18" s="44" t="s">
        <v>2</v>
      </c>
      <c r="H18" s="45">
        <f>SUM(H10:H17)</f>
        <v>0</v>
      </c>
      <c r="I18" s="45">
        <f>SUM(I10:I17)</f>
        <v>0</v>
      </c>
    </row>
    <row r="19" spans="1:11" x14ac:dyDescent="0.2">
      <c r="D19" s="47"/>
      <c r="E19" s="47"/>
      <c r="F19" s="47"/>
      <c r="G19" s="48"/>
      <c r="H19" s="48"/>
      <c r="I19" s="49"/>
    </row>
    <row r="20" spans="1:11" ht="38.25" x14ac:dyDescent="0.2">
      <c r="A20" s="15" t="s">
        <v>0</v>
      </c>
      <c r="B20" s="16" t="s">
        <v>1</v>
      </c>
      <c r="C20" s="17" t="s">
        <v>6</v>
      </c>
      <c r="D20" s="18" t="s">
        <v>37</v>
      </c>
      <c r="E20" s="17" t="s">
        <v>7</v>
      </c>
      <c r="F20" s="17" t="s">
        <v>8</v>
      </c>
      <c r="G20" s="18" t="s">
        <v>38</v>
      </c>
      <c r="H20" s="18" t="s">
        <v>44</v>
      </c>
      <c r="I20" s="38"/>
    </row>
    <row r="21" spans="1:11" s="46" customFormat="1" ht="19.5" customHeight="1" x14ac:dyDescent="0.2">
      <c r="A21" s="50"/>
      <c r="B21" s="51" t="s">
        <v>30</v>
      </c>
      <c r="C21" s="52"/>
      <c r="D21" s="52"/>
      <c r="E21" s="52"/>
      <c r="F21" s="52"/>
      <c r="G21" s="53"/>
      <c r="H21" s="53"/>
    </row>
    <row r="22" spans="1:11" s="46" customFormat="1" ht="19.5" customHeight="1" x14ac:dyDescent="0.2">
      <c r="A22" s="50">
        <v>1</v>
      </c>
      <c r="B22" s="30" t="s">
        <v>28</v>
      </c>
      <c r="C22" s="54" t="s">
        <v>13</v>
      </c>
      <c r="D22" s="37">
        <v>36</v>
      </c>
      <c r="E22" s="33"/>
      <c r="F22" s="55"/>
      <c r="G22" s="56">
        <f t="shared" ref="G22" si="3">D22*E22</f>
        <v>0</v>
      </c>
      <c r="H22" s="35">
        <f t="shared" ref="H22:H29" si="4">G22+G22*F22</f>
        <v>0</v>
      </c>
    </row>
    <row r="23" spans="1:11" s="57" customFormat="1" x14ac:dyDescent="0.2">
      <c r="A23" s="31">
        <v>2</v>
      </c>
      <c r="B23" s="30" t="s">
        <v>19</v>
      </c>
      <c r="C23" s="54" t="s">
        <v>13</v>
      </c>
      <c r="D23" s="37">
        <v>6</v>
      </c>
      <c r="E23" s="33"/>
      <c r="F23" s="55"/>
      <c r="G23" s="56">
        <f t="shared" ref="G23:G29" si="5">D23*E23</f>
        <v>0</v>
      </c>
      <c r="H23" s="35">
        <f t="shared" si="4"/>
        <v>0</v>
      </c>
      <c r="J23" s="46"/>
      <c r="K23" s="58"/>
    </row>
    <row r="24" spans="1:11" s="57" customFormat="1" x14ac:dyDescent="0.2">
      <c r="A24" s="50">
        <v>3</v>
      </c>
      <c r="B24" s="30" t="s">
        <v>20</v>
      </c>
      <c r="C24" s="54" t="s">
        <v>13</v>
      </c>
      <c r="D24" s="37">
        <v>24</v>
      </c>
      <c r="E24" s="33"/>
      <c r="F24" s="55"/>
      <c r="G24" s="56">
        <v>0</v>
      </c>
      <c r="H24" s="35">
        <f t="shared" si="4"/>
        <v>0</v>
      </c>
      <c r="J24" s="46"/>
    </row>
    <row r="25" spans="1:11" s="57" customFormat="1" ht="25.5" x14ac:dyDescent="0.2">
      <c r="A25" s="31">
        <v>4</v>
      </c>
      <c r="B25" s="30" t="s">
        <v>21</v>
      </c>
      <c r="C25" s="54" t="s">
        <v>13</v>
      </c>
      <c r="D25" s="37">
        <v>58</v>
      </c>
      <c r="E25" s="33"/>
      <c r="F25" s="55"/>
      <c r="G25" s="56">
        <f t="shared" si="5"/>
        <v>0</v>
      </c>
      <c r="H25" s="35">
        <f t="shared" si="4"/>
        <v>0</v>
      </c>
      <c r="J25" s="46"/>
    </row>
    <row r="26" spans="1:11" s="57" customFormat="1" x14ac:dyDescent="0.2">
      <c r="A26" s="50">
        <v>5</v>
      </c>
      <c r="B26" s="30" t="s">
        <v>22</v>
      </c>
      <c r="C26" s="54" t="s">
        <v>13</v>
      </c>
      <c r="D26" s="37">
        <v>19</v>
      </c>
      <c r="E26" s="33"/>
      <c r="F26" s="55"/>
      <c r="G26" s="56">
        <f t="shared" si="5"/>
        <v>0</v>
      </c>
      <c r="H26" s="35">
        <f t="shared" si="4"/>
        <v>0</v>
      </c>
      <c r="J26" s="46"/>
      <c r="K26" s="58"/>
    </row>
    <row r="27" spans="1:11" s="57" customFormat="1" x14ac:dyDescent="0.2">
      <c r="A27" s="31">
        <v>6</v>
      </c>
      <c r="B27" s="30" t="s">
        <v>23</v>
      </c>
      <c r="C27" s="54" t="s">
        <v>13</v>
      </c>
      <c r="D27" s="37">
        <v>68</v>
      </c>
      <c r="E27" s="33"/>
      <c r="F27" s="55"/>
      <c r="G27" s="56">
        <f t="shared" si="5"/>
        <v>0</v>
      </c>
      <c r="H27" s="35">
        <f t="shared" si="4"/>
        <v>0</v>
      </c>
      <c r="J27" s="46"/>
      <c r="K27" s="58"/>
    </row>
    <row r="28" spans="1:11" s="57" customFormat="1" x14ac:dyDescent="0.2">
      <c r="A28" s="50">
        <v>7</v>
      </c>
      <c r="B28" s="30" t="s">
        <v>24</v>
      </c>
      <c r="C28" s="54" t="s">
        <v>13</v>
      </c>
      <c r="D28" s="37">
        <v>2</v>
      </c>
      <c r="E28" s="33"/>
      <c r="F28" s="55"/>
      <c r="G28" s="56">
        <f t="shared" si="5"/>
        <v>0</v>
      </c>
      <c r="H28" s="35">
        <f t="shared" si="4"/>
        <v>0</v>
      </c>
      <c r="J28" s="46"/>
      <c r="K28" s="58"/>
    </row>
    <row r="29" spans="1:11" s="57" customFormat="1" ht="25.5" x14ac:dyDescent="0.2">
      <c r="A29" s="31">
        <v>8</v>
      </c>
      <c r="B29" s="30" t="s">
        <v>33</v>
      </c>
      <c r="C29" s="54" t="s">
        <v>13</v>
      </c>
      <c r="D29" s="37">
        <v>1</v>
      </c>
      <c r="E29" s="33"/>
      <c r="F29" s="55"/>
      <c r="G29" s="56">
        <f t="shared" si="5"/>
        <v>0</v>
      </c>
      <c r="H29" s="35">
        <f t="shared" si="4"/>
        <v>0</v>
      </c>
      <c r="J29" s="46"/>
      <c r="K29" s="58"/>
    </row>
    <row r="30" spans="1:11" s="57" customFormat="1" ht="27.75" customHeight="1" x14ac:dyDescent="0.25">
      <c r="D30" s="59"/>
      <c r="E30" s="42" t="s">
        <v>25</v>
      </c>
      <c r="F30" s="43"/>
      <c r="G30" s="45">
        <f>SUM(G22:G29)</f>
        <v>0</v>
      </c>
      <c r="H30" s="45">
        <f>SUM(H22:H29)</f>
        <v>0</v>
      </c>
    </row>
    <row r="32" spans="1:11" s="57" customFormat="1" ht="25.5" customHeight="1" x14ac:dyDescent="0.25">
      <c r="B32" s="60" t="s">
        <v>36</v>
      </c>
      <c r="C32" s="60"/>
      <c r="D32" s="60"/>
      <c r="E32" s="60"/>
      <c r="F32" s="60"/>
      <c r="G32" s="17" t="s">
        <v>26</v>
      </c>
      <c r="H32" s="17" t="s">
        <v>27</v>
      </c>
      <c r="I32" s="61" t="s">
        <v>2</v>
      </c>
    </row>
    <row r="33" spans="2:8" s="57" customFormat="1" ht="21.75" customHeight="1" x14ac:dyDescent="0.25">
      <c r="B33" s="60"/>
      <c r="C33" s="60"/>
      <c r="D33" s="60"/>
      <c r="E33" s="60"/>
      <c r="F33" s="60"/>
      <c r="G33" s="62">
        <f>H18+G30</f>
        <v>0</v>
      </c>
      <c r="H33" s="62">
        <f>I18+H30</f>
        <v>0</v>
      </c>
    </row>
    <row r="42" spans="2:8" x14ac:dyDescent="0.2">
      <c r="F42" s="1" t="s">
        <v>4</v>
      </c>
    </row>
    <row r="43" spans="2:8" x14ac:dyDescent="0.2">
      <c r="F43" s="1" t="s">
        <v>5</v>
      </c>
    </row>
  </sheetData>
  <mergeCells count="5">
    <mergeCell ref="E30:F30"/>
    <mergeCell ref="E18:F18"/>
    <mergeCell ref="B32:F33"/>
    <mergeCell ref="A8:I8"/>
    <mergeCell ref="A6:I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</vt:lpstr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2026-04-07T09:15:41Z</dcterms:modified>
</cp:coreProperties>
</file>